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WX\ElderProphet\"/>
    </mc:Choice>
  </mc:AlternateContent>
  <bookViews>
    <workbookView xWindow="0" yWindow="0" windowWidth="19200" windowHeight="11595"/>
  </bookViews>
  <sheets>
    <sheet name="HFS Pricing" sheetId="1" r:id="rId1"/>
  </sheets>
  <calcPr calcId="152511"/>
</workbook>
</file>

<file path=xl/calcChain.xml><?xml version="1.0" encoding="utf-8"?>
<calcChain xmlns="http://schemas.openxmlformats.org/spreadsheetml/2006/main">
  <c r="A23" i="1" l="1"/>
  <c r="D23" i="1" s="1"/>
  <c r="A24" i="1"/>
  <c r="B24" i="1" s="1"/>
  <c r="A25" i="1"/>
  <c r="C25" i="1" s="1"/>
  <c r="A26" i="1"/>
  <c r="C26" i="1" s="1"/>
  <c r="A27" i="1"/>
  <c r="D27" i="1" s="1"/>
  <c r="A28" i="1"/>
  <c r="B28" i="1" s="1"/>
  <c r="A29" i="1"/>
  <c r="B29" i="1" s="1"/>
  <c r="A30" i="1"/>
  <c r="D30" i="1" s="1"/>
  <c r="A31" i="1"/>
  <c r="B31" i="1" s="1"/>
  <c r="A32" i="1"/>
  <c r="B32" i="1" s="1"/>
  <c r="A33" i="1"/>
  <c r="C33" i="1" s="1"/>
  <c r="A34" i="1"/>
  <c r="C34" i="1" s="1"/>
  <c r="A35" i="1"/>
  <c r="D35" i="1" s="1"/>
  <c r="A36" i="1"/>
  <c r="B36" i="1" s="1"/>
  <c r="A37" i="1"/>
  <c r="B37" i="1" s="1"/>
  <c r="A38" i="1"/>
  <c r="B38" i="1" s="1"/>
  <c r="A39" i="1"/>
  <c r="D39" i="1" s="1"/>
  <c r="A40" i="1"/>
  <c r="B40" i="1" s="1"/>
  <c r="A41" i="1"/>
  <c r="B41" i="1" s="1"/>
  <c r="A42" i="1"/>
  <c r="B42" i="1" s="1"/>
  <c r="A43" i="1"/>
  <c r="B43" i="1" s="1"/>
  <c r="A44" i="1"/>
  <c r="B44" i="1" s="1"/>
  <c r="A45" i="1"/>
  <c r="D45" i="1" s="1"/>
  <c r="A46" i="1"/>
  <c r="D46" i="1" s="1"/>
  <c r="A47" i="1"/>
  <c r="B47" i="1" s="1"/>
  <c r="A48" i="1"/>
  <c r="B48" i="1" s="1"/>
  <c r="A49" i="1"/>
  <c r="C49" i="1" s="1"/>
  <c r="A50" i="1"/>
  <c r="C50" i="1" s="1"/>
  <c r="A51" i="1"/>
  <c r="B51" i="1" s="1"/>
  <c r="A52" i="1"/>
  <c r="D52" i="1" s="1"/>
  <c r="A53" i="1"/>
  <c r="C53" i="1" s="1"/>
  <c r="A54" i="1"/>
  <c r="C54" i="1" s="1"/>
  <c r="A55" i="1"/>
  <c r="D55" i="1" s="1"/>
  <c r="A56" i="1"/>
  <c r="B56" i="1" s="1"/>
  <c r="A57" i="1"/>
  <c r="D57" i="1" s="1"/>
  <c r="A58" i="1"/>
  <c r="B58" i="1" s="1"/>
  <c r="A59" i="1"/>
  <c r="B59" i="1" s="1"/>
  <c r="A60" i="1"/>
  <c r="C60" i="1" s="1"/>
  <c r="A61" i="1"/>
  <c r="B61" i="1" s="1"/>
  <c r="A62" i="1"/>
  <c r="D62" i="1" s="1"/>
  <c r="A63" i="1"/>
  <c r="C63" i="1" s="1"/>
  <c r="A64" i="1"/>
  <c r="D64" i="1" s="1"/>
  <c r="A65" i="1"/>
  <c r="B65" i="1" s="1"/>
  <c r="A66" i="1"/>
  <c r="C66" i="1" s="1"/>
  <c r="A67" i="1"/>
  <c r="D67" i="1" s="1"/>
  <c r="A68" i="1"/>
  <c r="C68" i="1" s="1"/>
  <c r="A69" i="1"/>
  <c r="D69" i="1" s="1"/>
  <c r="A70" i="1"/>
  <c r="B70" i="1" s="1"/>
  <c r="A71" i="1"/>
  <c r="D71" i="1" s="1"/>
  <c r="A72" i="1"/>
  <c r="D72" i="1" s="1"/>
  <c r="A73" i="1"/>
  <c r="D73" i="1" s="1"/>
  <c r="A74" i="1"/>
  <c r="C74" i="1" s="1"/>
  <c r="A75" i="1"/>
  <c r="B75" i="1" s="1"/>
  <c r="A76" i="1"/>
  <c r="B76" i="1" s="1"/>
  <c r="A77" i="1"/>
  <c r="B77" i="1" s="1"/>
  <c r="A78" i="1"/>
  <c r="D78" i="1" s="1"/>
  <c r="A79" i="1"/>
  <c r="B79" i="1" s="1"/>
  <c r="A80" i="1"/>
  <c r="B80" i="1" s="1"/>
  <c r="A81" i="1"/>
  <c r="B81" i="1" s="1"/>
  <c r="A82" i="1"/>
  <c r="C82" i="1" s="1"/>
  <c r="A83" i="1"/>
  <c r="D83" i="1" s="1"/>
  <c r="A84" i="1"/>
  <c r="D84" i="1" s="1"/>
  <c r="A85" i="1"/>
  <c r="D85" i="1" s="1"/>
  <c r="A86" i="1"/>
  <c r="C86" i="1" s="1"/>
  <c r="A87" i="1"/>
  <c r="D87" i="1" s="1"/>
  <c r="A88" i="1"/>
  <c r="B88" i="1" s="1"/>
  <c r="A89" i="1"/>
  <c r="C89" i="1" s="1"/>
  <c r="A90" i="1"/>
  <c r="C90" i="1" s="1"/>
  <c r="A91" i="1"/>
  <c r="D91" i="1" s="1"/>
  <c r="A92" i="1"/>
  <c r="C92" i="1" s="1"/>
  <c r="A22" i="1"/>
  <c r="B22" i="1" s="1"/>
  <c r="D58" i="1" l="1"/>
  <c r="C62" i="1"/>
  <c r="D86" i="1"/>
  <c r="D70" i="1"/>
  <c r="D54" i="1"/>
  <c r="D38" i="1"/>
  <c r="C78" i="1"/>
  <c r="D42" i="1"/>
  <c r="C46" i="1"/>
  <c r="D82" i="1"/>
  <c r="D66" i="1"/>
  <c r="D50" i="1"/>
  <c r="D34" i="1"/>
  <c r="D90" i="1"/>
  <c r="D74" i="1"/>
  <c r="D26" i="1"/>
  <c r="C30" i="1"/>
  <c r="C58" i="1"/>
  <c r="C42" i="1"/>
  <c r="D89" i="1"/>
  <c r="D81" i="1"/>
  <c r="D77" i="1"/>
  <c r="D65" i="1"/>
  <c r="D61" i="1"/>
  <c r="D53" i="1"/>
  <c r="D49" i="1"/>
  <c r="D41" i="1"/>
  <c r="D37" i="1"/>
  <c r="D33" i="1"/>
  <c r="D29" i="1"/>
  <c r="D25" i="1"/>
  <c r="B92" i="1"/>
  <c r="C70" i="1"/>
  <c r="C38" i="1"/>
  <c r="D92" i="1"/>
  <c r="D88" i="1"/>
  <c r="D80" i="1"/>
  <c r="D76" i="1"/>
  <c r="D68" i="1"/>
  <c r="D60" i="1"/>
  <c r="D56" i="1"/>
  <c r="D48" i="1"/>
  <c r="D44" i="1"/>
  <c r="D40" i="1"/>
  <c r="D36" i="1"/>
  <c r="D32" i="1"/>
  <c r="D28" i="1"/>
  <c r="D24" i="1"/>
  <c r="B60" i="1"/>
  <c r="D79" i="1"/>
  <c r="D75" i="1"/>
  <c r="D63" i="1"/>
  <c r="D59" i="1"/>
  <c r="D51" i="1"/>
  <c r="D47" i="1"/>
  <c r="D43" i="1"/>
  <c r="D31" i="1"/>
  <c r="B72" i="1"/>
  <c r="C85" i="1"/>
  <c r="C69" i="1"/>
  <c r="C61" i="1"/>
  <c r="C41" i="1"/>
  <c r="C29" i="1"/>
  <c r="B84" i="1"/>
  <c r="B68" i="1"/>
  <c r="C88" i="1"/>
  <c r="C84" i="1"/>
  <c r="C80" i="1"/>
  <c r="C76" i="1"/>
  <c r="C72" i="1"/>
  <c r="C64" i="1"/>
  <c r="C56" i="1"/>
  <c r="C52" i="1"/>
  <c r="C48" i="1"/>
  <c r="C44" i="1"/>
  <c r="C40" i="1"/>
  <c r="C36" i="1"/>
  <c r="C32" i="1"/>
  <c r="C28" i="1"/>
  <c r="C24" i="1"/>
  <c r="C81" i="1"/>
  <c r="C77" i="1"/>
  <c r="C73" i="1"/>
  <c r="C65" i="1"/>
  <c r="C57" i="1"/>
  <c r="C45" i="1"/>
  <c r="C37" i="1"/>
  <c r="B64" i="1"/>
  <c r="C91" i="1"/>
  <c r="C87" i="1"/>
  <c r="C83" i="1"/>
  <c r="C79" i="1"/>
  <c r="C75" i="1"/>
  <c r="C71" i="1"/>
  <c r="C67" i="1"/>
  <c r="C59" i="1"/>
  <c r="C55" i="1"/>
  <c r="C51" i="1"/>
  <c r="C47" i="1"/>
  <c r="C43" i="1"/>
  <c r="C39" i="1"/>
  <c r="C35" i="1"/>
  <c r="C31" i="1"/>
  <c r="C27" i="1"/>
  <c r="C23" i="1"/>
  <c r="B50" i="1"/>
  <c r="B34" i="1"/>
  <c r="B91" i="1"/>
  <c r="B87" i="1"/>
  <c r="B83" i="1"/>
  <c r="B71" i="1"/>
  <c r="B67" i="1"/>
  <c r="B63" i="1"/>
  <c r="B55" i="1"/>
  <c r="B46" i="1"/>
  <c r="B30" i="1"/>
  <c r="B90" i="1"/>
  <c r="B86" i="1"/>
  <c r="B82" i="1"/>
  <c r="B78" i="1"/>
  <c r="B74" i="1"/>
  <c r="B66" i="1"/>
  <c r="B62" i="1"/>
  <c r="B54" i="1"/>
  <c r="B26" i="1"/>
  <c r="B89" i="1"/>
  <c r="B85" i="1"/>
  <c r="B73" i="1"/>
  <c r="B69" i="1"/>
  <c r="B57" i="1"/>
  <c r="B53" i="1"/>
  <c r="D22" i="1"/>
  <c r="B49" i="1"/>
  <c r="B45" i="1"/>
  <c r="B33" i="1"/>
  <c r="B25" i="1"/>
  <c r="B52" i="1"/>
  <c r="B39" i="1"/>
  <c r="B35" i="1"/>
  <c r="B27" i="1"/>
  <c r="B23" i="1"/>
  <c r="C22" i="1"/>
</calcChain>
</file>

<file path=xl/sharedStrings.xml><?xml version="1.0" encoding="utf-8"?>
<sst xmlns="http://schemas.openxmlformats.org/spreadsheetml/2006/main" count="4" uniqueCount="4">
  <si>
    <t>Date</t>
  </si>
  <si>
    <t>Hold1</t>
  </si>
  <si>
    <t>Fig</t>
  </si>
  <si>
    <t>Shield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</si>
</sst>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/>
    </xf>
    <xf numFmtId="14" fontId="0" fillId="0" borderId="1" xfId="0" applyNumberFormat="1" applyFill="1" applyBorder="1"/>
    <xf numFmtId="0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EP's HFS Price Chart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Hold Pricing</c:v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'HFS Pricing'!$A$22:$A$92</c:f>
              <c:numCache>
                <c:formatCode>m/d/yyyy</c:formatCode>
                <c:ptCount val="71"/>
                <c:pt idx="0">
                  <c:v>42310.93748576389</c:v>
                </c:pt>
                <c:pt idx="1">
                  <c:v>42311.93748576389</c:v>
                </c:pt>
                <c:pt idx="2">
                  <c:v>42312.93748576389</c:v>
                </c:pt>
                <c:pt idx="3">
                  <c:v>42313.93748576389</c:v>
                </c:pt>
                <c:pt idx="4">
                  <c:v>42314.93748576389</c:v>
                </c:pt>
                <c:pt idx="5">
                  <c:v>42315.93748576389</c:v>
                </c:pt>
                <c:pt idx="6">
                  <c:v>42316.93748576389</c:v>
                </c:pt>
                <c:pt idx="7">
                  <c:v>42317.93748576389</c:v>
                </c:pt>
                <c:pt idx="8">
                  <c:v>42318.93748576389</c:v>
                </c:pt>
                <c:pt idx="9">
                  <c:v>42319.93748576389</c:v>
                </c:pt>
                <c:pt idx="10">
                  <c:v>42320.93748576389</c:v>
                </c:pt>
                <c:pt idx="11">
                  <c:v>42321.93748576389</c:v>
                </c:pt>
                <c:pt idx="12">
                  <c:v>42322.93748576389</c:v>
                </c:pt>
                <c:pt idx="13">
                  <c:v>42323.93748576389</c:v>
                </c:pt>
                <c:pt idx="14">
                  <c:v>42324.93748576389</c:v>
                </c:pt>
                <c:pt idx="15">
                  <c:v>42325.93748576389</c:v>
                </c:pt>
                <c:pt idx="16">
                  <c:v>42326.93748576389</c:v>
                </c:pt>
                <c:pt idx="17">
                  <c:v>42327.93748576389</c:v>
                </c:pt>
                <c:pt idx="18">
                  <c:v>42328.93748576389</c:v>
                </c:pt>
                <c:pt idx="19">
                  <c:v>42329.93748576389</c:v>
                </c:pt>
                <c:pt idx="20">
                  <c:v>42330.93748576389</c:v>
                </c:pt>
                <c:pt idx="21">
                  <c:v>42331.93748576389</c:v>
                </c:pt>
                <c:pt idx="22">
                  <c:v>42332.93748576389</c:v>
                </c:pt>
                <c:pt idx="23">
                  <c:v>42333.93748576389</c:v>
                </c:pt>
                <c:pt idx="24">
                  <c:v>42334.93748576389</c:v>
                </c:pt>
                <c:pt idx="25">
                  <c:v>42335.93748576389</c:v>
                </c:pt>
                <c:pt idx="26">
                  <c:v>42336.93748576389</c:v>
                </c:pt>
                <c:pt idx="27">
                  <c:v>42337.93748576389</c:v>
                </c:pt>
                <c:pt idx="28">
                  <c:v>42338.93748576389</c:v>
                </c:pt>
                <c:pt idx="29">
                  <c:v>42339.93748576389</c:v>
                </c:pt>
                <c:pt idx="30">
                  <c:v>42340.93748576389</c:v>
                </c:pt>
                <c:pt idx="31">
                  <c:v>42341.93748576389</c:v>
                </c:pt>
                <c:pt idx="32">
                  <c:v>42342.93748576389</c:v>
                </c:pt>
                <c:pt idx="33">
                  <c:v>42343.93748576389</c:v>
                </c:pt>
                <c:pt idx="34">
                  <c:v>42344.93748576389</c:v>
                </c:pt>
                <c:pt idx="35">
                  <c:v>42345.93748576389</c:v>
                </c:pt>
                <c:pt idx="36">
                  <c:v>42346.93748576389</c:v>
                </c:pt>
                <c:pt idx="37">
                  <c:v>42347.93748576389</c:v>
                </c:pt>
                <c:pt idx="38">
                  <c:v>42348.93748576389</c:v>
                </c:pt>
                <c:pt idx="39">
                  <c:v>42349.93748576389</c:v>
                </c:pt>
                <c:pt idx="40">
                  <c:v>42350.93748576389</c:v>
                </c:pt>
                <c:pt idx="41">
                  <c:v>42351.93748576389</c:v>
                </c:pt>
                <c:pt idx="42">
                  <c:v>42352.93748576389</c:v>
                </c:pt>
                <c:pt idx="43">
                  <c:v>42353.93748576389</c:v>
                </c:pt>
                <c:pt idx="44">
                  <c:v>42354.93748576389</c:v>
                </c:pt>
                <c:pt idx="45">
                  <c:v>42355.93748576389</c:v>
                </c:pt>
                <c:pt idx="46">
                  <c:v>42356.93748576389</c:v>
                </c:pt>
                <c:pt idx="47">
                  <c:v>42357.93748576389</c:v>
                </c:pt>
                <c:pt idx="48">
                  <c:v>42358.93748576389</c:v>
                </c:pt>
                <c:pt idx="49">
                  <c:v>42359.93748576389</c:v>
                </c:pt>
                <c:pt idx="50">
                  <c:v>42360.93748576389</c:v>
                </c:pt>
                <c:pt idx="51">
                  <c:v>42361.93748576389</c:v>
                </c:pt>
                <c:pt idx="52">
                  <c:v>42362.93748576389</c:v>
                </c:pt>
                <c:pt idx="53">
                  <c:v>42363.93748576389</c:v>
                </c:pt>
                <c:pt idx="54">
                  <c:v>42364.93748576389</c:v>
                </c:pt>
                <c:pt idx="55">
                  <c:v>42365.93748576389</c:v>
                </c:pt>
                <c:pt idx="56">
                  <c:v>42366.93748576389</c:v>
                </c:pt>
                <c:pt idx="57">
                  <c:v>42367.93748576389</c:v>
                </c:pt>
                <c:pt idx="58">
                  <c:v>42368.93748576389</c:v>
                </c:pt>
                <c:pt idx="59">
                  <c:v>42369.93748576389</c:v>
                </c:pt>
                <c:pt idx="60">
                  <c:v>42370.93748576389</c:v>
                </c:pt>
                <c:pt idx="61">
                  <c:v>42371.93748576389</c:v>
                </c:pt>
                <c:pt idx="62">
                  <c:v>42372.93748576389</c:v>
                </c:pt>
                <c:pt idx="63">
                  <c:v>42373.93748576389</c:v>
                </c:pt>
                <c:pt idx="64">
                  <c:v>42374.93748576389</c:v>
                </c:pt>
                <c:pt idx="65">
                  <c:v>42375.93748576389</c:v>
                </c:pt>
                <c:pt idx="66">
                  <c:v>42376.93748576389</c:v>
                </c:pt>
                <c:pt idx="67">
                  <c:v>42377.93748576389</c:v>
                </c:pt>
                <c:pt idx="68">
                  <c:v>42378.93748576389</c:v>
                </c:pt>
                <c:pt idx="69">
                  <c:v>42379.93748576389</c:v>
                </c:pt>
                <c:pt idx="70">
                  <c:v>42380.93748576389</c:v>
                </c:pt>
              </c:numCache>
            </c:numRef>
          </c:xVal>
          <c:yVal>
            <c:numRef>
              <c:f>'HFS Pricing'!$B$22:$B$92</c:f>
              <c:numCache>
                <c:formatCode>General</c:formatCode>
                <c:ptCount val="71"/>
                <c:pt idx="0">
                  <c:v>167.87808233820607</c:v>
                </c:pt>
                <c:pt idx="1">
                  <c:v>156.46313042210866</c:v>
                </c:pt>
                <c:pt idx="2">
                  <c:v>150.59998291589366</c:v>
                </c:pt>
                <c:pt idx="3">
                  <c:v>151.0363060733913</c:v>
                </c:pt>
                <c:pt idx="4">
                  <c:v>157.71646013793355</c:v>
                </c:pt>
                <c:pt idx="5">
                  <c:v>169.78859450210373</c:v>
                </c:pt>
                <c:pt idx="6">
                  <c:v>185.71327536073159</c:v>
                </c:pt>
                <c:pt idx="7">
                  <c:v>203.45979370159159</c:v>
                </c:pt>
                <c:pt idx="8">
                  <c:v>220.76512051635061</c:v>
                </c:pt>
                <c:pt idx="9">
                  <c:v>235.42248736586313</c:v>
                </c:pt>
                <c:pt idx="10">
                  <c:v>245.56279261969621</c:v>
                </c:pt>
                <c:pt idx="11">
                  <c:v>249.89294855765516</c:v>
                </c:pt>
                <c:pt idx="12">
                  <c:v>247.86077540512088</c:v>
                </c:pt>
                <c:pt idx="13">
                  <c:v>239.72541507972022</c:v>
                </c:pt>
                <c:pt idx="14">
                  <c:v>226.52428551635768</c:v>
                </c:pt>
                <c:pt idx="15">
                  <c:v>209.9407895420469</c:v>
                </c:pt>
                <c:pt idx="16">
                  <c:v>192.08964801231758</c:v>
                </c:pt>
                <c:pt idx="17">
                  <c:v>175.2472314431532</c:v>
                </c:pt>
                <c:pt idx="18">
                  <c:v>161.56127814211186</c:v>
                </c:pt>
                <c:pt idx="19">
                  <c:v>152.77701546765701</c:v>
                </c:pt>
                <c:pt idx="20">
                  <c:v>150.01460912592367</c:v>
                </c:pt>
                <c:pt idx="21">
                  <c:v>153.62632008236289</c:v>
                </c:pt>
                <c:pt idx="22">
                  <c:v>163.15158438256287</c:v>
                </c:pt>
                <c:pt idx="23">
                  <c:v>177.37574408579738</c:v>
                </c:pt>
                <c:pt idx="24">
                  <c:v>194.48493996580717</c:v>
                </c:pt>
                <c:pt idx="25">
                  <c:v>212.29741412270215</c:v>
                </c:pt>
                <c:pt idx="26">
                  <c:v>228.54172688860822</c:v>
                </c:pt>
                <c:pt idx="27">
                  <c:v>241.14640991674051</c:v>
                </c:pt>
                <c:pt idx="28">
                  <c:v>248.50411900664076</c:v>
                </c:pt>
                <c:pt idx="29">
                  <c:v>249.67660200175357</c:v>
                </c:pt>
                <c:pt idx="30">
                  <c:v>244.51434433370639</c:v>
                </c:pt>
                <c:pt idx="31">
                  <c:v>233.67563506105685</c:v>
                </c:pt>
                <c:pt idx="32">
                  <c:v>218.54262210855552</c:v>
                </c:pt>
                <c:pt idx="33">
                  <c:v>201.04506130979979</c:v>
                </c:pt>
                <c:pt idx="34">
                  <c:v>183.41423470563518</c:v>
                </c:pt>
                <c:pt idx="35">
                  <c:v>167.89841833983371</c:v>
                </c:pt>
                <c:pt idx="36">
                  <c:v>156.47618298601236</c:v>
                </c:pt>
                <c:pt idx="37">
                  <c:v>150.60408758427721</c:v>
                </c:pt>
                <c:pt idx="38">
                  <c:v>151.03093942057509</c:v>
                </c:pt>
                <c:pt idx="39">
                  <c:v>157.70230651735255</c:v>
                </c:pt>
                <c:pt idx="40">
                  <c:v>169.76745877788593</c:v>
                </c:pt>
                <c:pt idx="41">
                  <c:v>185.68785275206773</c:v>
                </c:pt>
                <c:pt idx="42">
                  <c:v>203.4333260894729</c:v>
                </c:pt>
                <c:pt idx="43">
                  <c:v>220.74098304024059</c:v>
                </c:pt>
                <c:pt idx="44">
                  <c:v>235.40375802719615</c:v>
                </c:pt>
                <c:pt idx="45">
                  <c:v>245.55185977631027</c:v>
                </c:pt>
                <c:pt idx="46">
                  <c:v>249.89120636143599</c:v>
                </c:pt>
                <c:pt idx="47">
                  <c:v>247.86844602023555</c:v>
                </c:pt>
                <c:pt idx="48">
                  <c:v>239.74152035235798</c:v>
                </c:pt>
                <c:pt idx="49">
                  <c:v>226.54677170853324</c:v>
                </c:pt>
                <c:pt idx="50">
                  <c:v>209.96678922340308</c:v>
                </c:pt>
                <c:pt idx="51">
                  <c:v>192.11584571373626</c:v>
                </c:pt>
                <c:pt idx="52">
                  <c:v>175.27028644414057</c:v>
                </c:pt>
                <c:pt idx="53">
                  <c:v>161.57825047802714</c:v>
                </c:pt>
                <c:pt idx="54">
                  <c:v>152.78574083292153</c:v>
                </c:pt>
                <c:pt idx="55">
                  <c:v>150.01397486541973</c:v>
                </c:pt>
                <c:pt idx="56">
                  <c:v>153.61640707673195</c:v>
                </c:pt>
                <c:pt idx="57">
                  <c:v>163.13365673438227</c:v>
                </c:pt>
                <c:pt idx="58">
                  <c:v>177.35208792167259</c:v>
                </c:pt>
                <c:pt idx="59">
                  <c:v>194.45857191041969</c:v>
                </c:pt>
                <c:pt idx="60">
                  <c:v>212.27169662007893</c:v>
                </c:pt>
                <c:pt idx="61">
                  <c:v>228.51993942454305</c:v>
                </c:pt>
                <c:pt idx="62">
                  <c:v>241.13133082000917</c:v>
                </c:pt>
                <c:pt idx="63">
                  <c:v>248.49767115772028</c:v>
                </c:pt>
                <c:pt idx="64">
                  <c:v>249.67960762778858</c:v>
                </c:pt>
                <c:pt idx="65">
                  <c:v>244.52642015845706</c:v>
                </c:pt>
                <c:pt idx="66">
                  <c:v>233.69524118011881</c:v>
                </c:pt>
                <c:pt idx="67">
                  <c:v>218.56725835735003</c:v>
                </c:pt>
                <c:pt idx="68">
                  <c:v>201.07158608362957</c:v>
                </c:pt>
                <c:pt idx="69">
                  <c:v>183.43926557584123</c:v>
                </c:pt>
                <c:pt idx="70">
                  <c:v>167.91876337971271</c:v>
                </c:pt>
              </c:numCache>
            </c:numRef>
          </c:yVal>
          <c:smooth val="1"/>
        </c:ser>
        <c:ser>
          <c:idx val="1"/>
          <c:order val="1"/>
          <c:tx>
            <c:v>Fig Pricing</c:v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'HFS Pricing'!$A$22:$A$92</c:f>
              <c:numCache>
                <c:formatCode>m/d/yyyy</c:formatCode>
                <c:ptCount val="71"/>
                <c:pt idx="0">
                  <c:v>42310.93748576389</c:v>
                </c:pt>
                <c:pt idx="1">
                  <c:v>42311.93748576389</c:v>
                </c:pt>
                <c:pt idx="2">
                  <c:v>42312.93748576389</c:v>
                </c:pt>
                <c:pt idx="3">
                  <c:v>42313.93748576389</c:v>
                </c:pt>
                <c:pt idx="4">
                  <c:v>42314.93748576389</c:v>
                </c:pt>
                <c:pt idx="5">
                  <c:v>42315.93748576389</c:v>
                </c:pt>
                <c:pt idx="6">
                  <c:v>42316.93748576389</c:v>
                </c:pt>
                <c:pt idx="7">
                  <c:v>42317.93748576389</c:v>
                </c:pt>
                <c:pt idx="8">
                  <c:v>42318.93748576389</c:v>
                </c:pt>
                <c:pt idx="9">
                  <c:v>42319.93748576389</c:v>
                </c:pt>
                <c:pt idx="10">
                  <c:v>42320.93748576389</c:v>
                </c:pt>
                <c:pt idx="11">
                  <c:v>42321.93748576389</c:v>
                </c:pt>
                <c:pt idx="12">
                  <c:v>42322.93748576389</c:v>
                </c:pt>
                <c:pt idx="13">
                  <c:v>42323.93748576389</c:v>
                </c:pt>
                <c:pt idx="14">
                  <c:v>42324.93748576389</c:v>
                </c:pt>
                <c:pt idx="15">
                  <c:v>42325.93748576389</c:v>
                </c:pt>
                <c:pt idx="16">
                  <c:v>42326.93748576389</c:v>
                </c:pt>
                <c:pt idx="17">
                  <c:v>42327.93748576389</c:v>
                </c:pt>
                <c:pt idx="18">
                  <c:v>42328.93748576389</c:v>
                </c:pt>
                <c:pt idx="19">
                  <c:v>42329.93748576389</c:v>
                </c:pt>
                <c:pt idx="20">
                  <c:v>42330.93748576389</c:v>
                </c:pt>
                <c:pt idx="21">
                  <c:v>42331.93748576389</c:v>
                </c:pt>
                <c:pt idx="22">
                  <c:v>42332.93748576389</c:v>
                </c:pt>
                <c:pt idx="23">
                  <c:v>42333.93748576389</c:v>
                </c:pt>
                <c:pt idx="24">
                  <c:v>42334.93748576389</c:v>
                </c:pt>
                <c:pt idx="25">
                  <c:v>42335.93748576389</c:v>
                </c:pt>
                <c:pt idx="26">
                  <c:v>42336.93748576389</c:v>
                </c:pt>
                <c:pt idx="27">
                  <c:v>42337.93748576389</c:v>
                </c:pt>
                <c:pt idx="28">
                  <c:v>42338.93748576389</c:v>
                </c:pt>
                <c:pt idx="29">
                  <c:v>42339.93748576389</c:v>
                </c:pt>
                <c:pt idx="30">
                  <c:v>42340.93748576389</c:v>
                </c:pt>
                <c:pt idx="31">
                  <c:v>42341.93748576389</c:v>
                </c:pt>
                <c:pt idx="32">
                  <c:v>42342.93748576389</c:v>
                </c:pt>
                <c:pt idx="33">
                  <c:v>42343.93748576389</c:v>
                </c:pt>
                <c:pt idx="34">
                  <c:v>42344.93748576389</c:v>
                </c:pt>
                <c:pt idx="35">
                  <c:v>42345.93748576389</c:v>
                </c:pt>
                <c:pt idx="36">
                  <c:v>42346.93748576389</c:v>
                </c:pt>
                <c:pt idx="37">
                  <c:v>42347.93748576389</c:v>
                </c:pt>
                <c:pt idx="38">
                  <c:v>42348.93748576389</c:v>
                </c:pt>
                <c:pt idx="39">
                  <c:v>42349.93748576389</c:v>
                </c:pt>
                <c:pt idx="40">
                  <c:v>42350.93748576389</c:v>
                </c:pt>
                <c:pt idx="41">
                  <c:v>42351.93748576389</c:v>
                </c:pt>
                <c:pt idx="42">
                  <c:v>42352.93748576389</c:v>
                </c:pt>
                <c:pt idx="43">
                  <c:v>42353.93748576389</c:v>
                </c:pt>
                <c:pt idx="44">
                  <c:v>42354.93748576389</c:v>
                </c:pt>
                <c:pt idx="45">
                  <c:v>42355.93748576389</c:v>
                </c:pt>
                <c:pt idx="46">
                  <c:v>42356.93748576389</c:v>
                </c:pt>
                <c:pt idx="47">
                  <c:v>42357.93748576389</c:v>
                </c:pt>
                <c:pt idx="48">
                  <c:v>42358.93748576389</c:v>
                </c:pt>
                <c:pt idx="49">
                  <c:v>42359.93748576389</c:v>
                </c:pt>
                <c:pt idx="50">
                  <c:v>42360.93748576389</c:v>
                </c:pt>
                <c:pt idx="51">
                  <c:v>42361.93748576389</c:v>
                </c:pt>
                <c:pt idx="52">
                  <c:v>42362.93748576389</c:v>
                </c:pt>
                <c:pt idx="53">
                  <c:v>42363.93748576389</c:v>
                </c:pt>
                <c:pt idx="54">
                  <c:v>42364.93748576389</c:v>
                </c:pt>
                <c:pt idx="55">
                  <c:v>42365.93748576389</c:v>
                </c:pt>
                <c:pt idx="56">
                  <c:v>42366.93748576389</c:v>
                </c:pt>
                <c:pt idx="57">
                  <c:v>42367.93748576389</c:v>
                </c:pt>
                <c:pt idx="58">
                  <c:v>42368.93748576389</c:v>
                </c:pt>
                <c:pt idx="59">
                  <c:v>42369.93748576389</c:v>
                </c:pt>
                <c:pt idx="60">
                  <c:v>42370.93748576389</c:v>
                </c:pt>
                <c:pt idx="61">
                  <c:v>42371.93748576389</c:v>
                </c:pt>
                <c:pt idx="62">
                  <c:v>42372.93748576389</c:v>
                </c:pt>
                <c:pt idx="63">
                  <c:v>42373.93748576389</c:v>
                </c:pt>
                <c:pt idx="64">
                  <c:v>42374.93748576389</c:v>
                </c:pt>
                <c:pt idx="65">
                  <c:v>42375.93748576389</c:v>
                </c:pt>
                <c:pt idx="66">
                  <c:v>42376.93748576389</c:v>
                </c:pt>
                <c:pt idx="67">
                  <c:v>42377.93748576389</c:v>
                </c:pt>
                <c:pt idx="68">
                  <c:v>42378.93748576389</c:v>
                </c:pt>
                <c:pt idx="69">
                  <c:v>42379.93748576389</c:v>
                </c:pt>
                <c:pt idx="70">
                  <c:v>42380.93748576389</c:v>
                </c:pt>
              </c:numCache>
            </c:numRef>
          </c:xVal>
          <c:yVal>
            <c:numRef>
              <c:f>'HFS Pricing'!$C$22:$C$92</c:f>
              <c:numCache>
                <c:formatCode>General</c:formatCode>
                <c:ptCount val="71"/>
                <c:pt idx="0">
                  <c:v>233.6014518864128</c:v>
                </c:pt>
                <c:pt idx="1">
                  <c:v>231.9587617948325</c:v>
                </c:pt>
                <c:pt idx="2">
                  <c:v>230.15151941450915</c:v>
                </c:pt>
                <c:pt idx="3">
                  <c:v>228.18903004556219</c:v>
                </c:pt>
                <c:pt idx="4">
                  <c:v>226.08139833846167</c:v>
                </c:pt>
                <c:pt idx="5">
                  <c:v>223.83947626624112</c:v>
                </c:pt>
                <c:pt idx="6">
                  <c:v>221.47480724884079</c:v>
                </c:pt>
                <c:pt idx="7">
                  <c:v>218.9995667172561</c:v>
                </c:pt>
                <c:pt idx="8">
                  <c:v>216.42649942353168</c:v>
                </c:pt>
                <c:pt idx="9">
                  <c:v>213.768853819371</c:v>
                </c:pt>
                <c:pt idx="10">
                  <c:v>211.04031384127023</c:v>
                </c:pt>
                <c:pt idx="11">
                  <c:v>208.25492845336652</c:v>
                </c:pt>
                <c:pt idx="12">
                  <c:v>205.4270393108076</c:v>
                </c:pt>
                <c:pt idx="13">
                  <c:v>202.57120691608441</c:v>
                </c:pt>
                <c:pt idx="14">
                  <c:v>199.70213564853933</c:v>
                </c:pt>
                <c:pt idx="15">
                  <c:v>196.83459805307942</c:v>
                </c:pt>
                <c:pt idx="16">
                  <c:v>193.98335877788924</c:v>
                </c:pt>
                <c:pt idx="17">
                  <c:v>191.16309855282623</c:v>
                </c:pt>
                <c:pt idx="18">
                  <c:v>188.38833859989089</c:v>
                </c:pt>
                <c:pt idx="19">
                  <c:v>185.67336586499084</c:v>
                </c:pt>
                <c:pt idx="20">
                  <c:v>183.0321594559567</c:v>
                </c:pt>
                <c:pt idx="21">
                  <c:v>180.4783186656056</c:v>
                </c:pt>
                <c:pt idx="22">
                  <c:v>178.02499295041005</c:v>
                </c:pt>
                <c:pt idx="23">
                  <c:v>175.68481422533782</c:v>
                </c:pt>
                <c:pt idx="24">
                  <c:v>173.46983182345602</c:v>
                </c:pt>
                <c:pt idx="25">
                  <c:v>171.39145045518629</c:v>
                </c:pt>
                <c:pt idx="26">
                  <c:v>169.46037148666198</c:v>
                </c:pt>
                <c:pt idx="27">
                  <c:v>167.68653783951441</c:v>
                </c:pt>
                <c:pt idx="28">
                  <c:v>166.07908279582631</c:v>
                </c:pt>
                <c:pt idx="29">
                  <c:v>164.64628297182651</c:v>
                </c:pt>
                <c:pt idx="30">
                  <c:v>163.39551570246277</c:v>
                </c:pt>
                <c:pt idx="31">
                  <c:v>162.33322105629034</c:v>
                </c:pt>
                <c:pt idx="32">
                  <c:v>161.46486867623429</c:v>
                </c:pt>
                <c:pt idx="33">
                  <c:v>160.79492961697727</c:v>
                </c:pt>
                <c:pt idx="34">
                  <c:v>160.32685332397111</c:v>
                </c:pt>
                <c:pt idx="35">
                  <c:v>160.06304987260654</c:v>
                </c:pt>
                <c:pt idx="36">
                  <c:v>160.00487755898965</c:v>
                </c:pt>
                <c:pt idx="37">
                  <c:v>160.15263590621873</c:v>
                </c:pt>
                <c:pt idx="38">
                  <c:v>160.50556412217117</c:v>
                </c:pt>
                <c:pt idx="39">
                  <c:v>161.06184501674164</c:v>
                </c:pt>
                <c:pt idx="40">
                  <c:v>161.81861435836362</c:v>
                </c:pt>
                <c:pt idx="41">
                  <c:v>162.77197562163281</c:v>
                </c:pt>
                <c:pt idx="42">
                  <c:v>163.91702005010615</c:v>
                </c:pt>
                <c:pt idx="43">
                  <c:v>165.24785193097023</c:v>
                </c:pt>
                <c:pt idx="44">
                  <c:v>166.75761895144345</c:v>
                </c:pt>
                <c:pt idx="45">
                  <c:v>168.43854748061102</c:v>
                </c:pt>
                <c:pt idx="46">
                  <c:v>170.28198259502778</c:v>
                </c:pt>
                <c:pt idx="47">
                  <c:v>172.27843264201408</c:v>
                </c:pt>
                <c:pt idx="48">
                  <c:v>174.41761811115117</c:v>
                </c:pt>
                <c:pt idx="49">
                  <c:v>176.68852456241746</c:v>
                </c:pt>
                <c:pt idx="50">
                  <c:v>179.07945933837016</c:v>
                </c:pt>
                <c:pt idx="51">
                  <c:v>181.57811176839573</c:v>
                </c:pt>
                <c:pt idx="52">
                  <c:v>184.17161655505947</c:v>
                </c:pt>
                <c:pt idx="53">
                  <c:v>186.84662001616147</c:v>
                </c:pt>
                <c:pt idx="54">
                  <c:v>189.58934884143565</c:v>
                </c:pt>
                <c:pt idx="55">
                  <c:v>192.3856810098695</c:v>
                </c:pt>
                <c:pt idx="56">
                  <c:v>195.22121850249636</c:v>
                </c:pt>
                <c:pt idx="57">
                  <c:v>198.08136143628317</c:v>
                </c:pt>
                <c:pt idx="58">
                  <c:v>200.95138323737726</c:v>
                </c:pt>
                <c:pt idx="59">
                  <c:v>203.81650646667021</c:v>
                </c:pt>
                <c:pt idx="60">
                  <c:v>206.66197890729379</c:v>
                </c:pt>
                <c:pt idx="61">
                  <c:v>209.47314952221717</c:v>
                </c:pt>
                <c:pt idx="62">
                  <c:v>212.23554389088005</c:v>
                </c:pt>
                <c:pt idx="63">
                  <c:v>214.93493873646426</c:v>
                </c:pt>
                <c:pt idx="64">
                  <c:v>217.55743516004142</c:v>
                </c:pt>
                <c:pt idx="65">
                  <c:v>220.08953020453546</c:v>
                </c:pt>
                <c:pt idx="66">
                  <c:v>222.51818638002231</c:v>
                </c:pt>
                <c:pt idx="67">
                  <c:v>224.83089879238656</c:v>
                </c:pt>
                <c:pt idx="68">
                  <c:v>227.01575952970774</c:v>
                </c:pt>
                <c:pt idx="69">
                  <c:v>229.06151897483292</c:v>
                </c:pt>
                <c:pt idx="70">
                  <c:v>230.95764372846065</c:v>
                </c:pt>
              </c:numCache>
            </c:numRef>
          </c:yVal>
          <c:smooth val="1"/>
        </c:ser>
        <c:ser>
          <c:idx val="2"/>
          <c:order val="2"/>
          <c:tx>
            <c:v>Shield Pricing</c:v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'HFS Pricing'!$A$22:$A$92</c:f>
              <c:numCache>
                <c:formatCode>m/d/yyyy</c:formatCode>
                <c:ptCount val="71"/>
                <c:pt idx="0">
                  <c:v>42310.93748576389</c:v>
                </c:pt>
                <c:pt idx="1">
                  <c:v>42311.93748576389</c:v>
                </c:pt>
                <c:pt idx="2">
                  <c:v>42312.93748576389</c:v>
                </c:pt>
                <c:pt idx="3">
                  <c:v>42313.93748576389</c:v>
                </c:pt>
                <c:pt idx="4">
                  <c:v>42314.93748576389</c:v>
                </c:pt>
                <c:pt idx="5">
                  <c:v>42315.93748576389</c:v>
                </c:pt>
                <c:pt idx="6">
                  <c:v>42316.93748576389</c:v>
                </c:pt>
                <c:pt idx="7">
                  <c:v>42317.93748576389</c:v>
                </c:pt>
                <c:pt idx="8">
                  <c:v>42318.93748576389</c:v>
                </c:pt>
                <c:pt idx="9">
                  <c:v>42319.93748576389</c:v>
                </c:pt>
                <c:pt idx="10">
                  <c:v>42320.93748576389</c:v>
                </c:pt>
                <c:pt idx="11">
                  <c:v>42321.93748576389</c:v>
                </c:pt>
                <c:pt idx="12">
                  <c:v>42322.93748576389</c:v>
                </c:pt>
                <c:pt idx="13">
                  <c:v>42323.93748576389</c:v>
                </c:pt>
                <c:pt idx="14">
                  <c:v>42324.93748576389</c:v>
                </c:pt>
                <c:pt idx="15">
                  <c:v>42325.93748576389</c:v>
                </c:pt>
                <c:pt idx="16">
                  <c:v>42326.93748576389</c:v>
                </c:pt>
                <c:pt idx="17">
                  <c:v>42327.93748576389</c:v>
                </c:pt>
                <c:pt idx="18">
                  <c:v>42328.93748576389</c:v>
                </c:pt>
                <c:pt idx="19">
                  <c:v>42329.93748576389</c:v>
                </c:pt>
                <c:pt idx="20">
                  <c:v>42330.93748576389</c:v>
                </c:pt>
                <c:pt idx="21">
                  <c:v>42331.93748576389</c:v>
                </c:pt>
                <c:pt idx="22">
                  <c:v>42332.93748576389</c:v>
                </c:pt>
                <c:pt idx="23">
                  <c:v>42333.93748576389</c:v>
                </c:pt>
                <c:pt idx="24">
                  <c:v>42334.93748576389</c:v>
                </c:pt>
                <c:pt idx="25">
                  <c:v>42335.93748576389</c:v>
                </c:pt>
                <c:pt idx="26">
                  <c:v>42336.93748576389</c:v>
                </c:pt>
                <c:pt idx="27">
                  <c:v>42337.93748576389</c:v>
                </c:pt>
                <c:pt idx="28">
                  <c:v>42338.93748576389</c:v>
                </c:pt>
                <c:pt idx="29">
                  <c:v>42339.93748576389</c:v>
                </c:pt>
                <c:pt idx="30">
                  <c:v>42340.93748576389</c:v>
                </c:pt>
                <c:pt idx="31">
                  <c:v>42341.93748576389</c:v>
                </c:pt>
                <c:pt idx="32">
                  <c:v>42342.93748576389</c:v>
                </c:pt>
                <c:pt idx="33">
                  <c:v>42343.93748576389</c:v>
                </c:pt>
                <c:pt idx="34">
                  <c:v>42344.93748576389</c:v>
                </c:pt>
                <c:pt idx="35">
                  <c:v>42345.93748576389</c:v>
                </c:pt>
                <c:pt idx="36">
                  <c:v>42346.93748576389</c:v>
                </c:pt>
                <c:pt idx="37">
                  <c:v>42347.93748576389</c:v>
                </c:pt>
                <c:pt idx="38">
                  <c:v>42348.93748576389</c:v>
                </c:pt>
                <c:pt idx="39">
                  <c:v>42349.93748576389</c:v>
                </c:pt>
                <c:pt idx="40">
                  <c:v>42350.93748576389</c:v>
                </c:pt>
                <c:pt idx="41">
                  <c:v>42351.93748576389</c:v>
                </c:pt>
                <c:pt idx="42">
                  <c:v>42352.93748576389</c:v>
                </c:pt>
                <c:pt idx="43">
                  <c:v>42353.93748576389</c:v>
                </c:pt>
                <c:pt idx="44">
                  <c:v>42354.93748576389</c:v>
                </c:pt>
                <c:pt idx="45">
                  <c:v>42355.93748576389</c:v>
                </c:pt>
                <c:pt idx="46">
                  <c:v>42356.93748576389</c:v>
                </c:pt>
                <c:pt idx="47">
                  <c:v>42357.93748576389</c:v>
                </c:pt>
                <c:pt idx="48">
                  <c:v>42358.93748576389</c:v>
                </c:pt>
                <c:pt idx="49">
                  <c:v>42359.93748576389</c:v>
                </c:pt>
                <c:pt idx="50">
                  <c:v>42360.93748576389</c:v>
                </c:pt>
                <c:pt idx="51">
                  <c:v>42361.93748576389</c:v>
                </c:pt>
                <c:pt idx="52">
                  <c:v>42362.93748576389</c:v>
                </c:pt>
                <c:pt idx="53">
                  <c:v>42363.93748576389</c:v>
                </c:pt>
                <c:pt idx="54">
                  <c:v>42364.93748576389</c:v>
                </c:pt>
                <c:pt idx="55">
                  <c:v>42365.93748576389</c:v>
                </c:pt>
                <c:pt idx="56">
                  <c:v>42366.93748576389</c:v>
                </c:pt>
                <c:pt idx="57">
                  <c:v>42367.93748576389</c:v>
                </c:pt>
                <c:pt idx="58">
                  <c:v>42368.93748576389</c:v>
                </c:pt>
                <c:pt idx="59">
                  <c:v>42369.93748576389</c:v>
                </c:pt>
                <c:pt idx="60">
                  <c:v>42370.93748576389</c:v>
                </c:pt>
                <c:pt idx="61">
                  <c:v>42371.93748576389</c:v>
                </c:pt>
                <c:pt idx="62">
                  <c:v>42372.93748576389</c:v>
                </c:pt>
                <c:pt idx="63">
                  <c:v>42373.93748576389</c:v>
                </c:pt>
                <c:pt idx="64">
                  <c:v>42374.93748576389</c:v>
                </c:pt>
                <c:pt idx="65">
                  <c:v>42375.93748576389</c:v>
                </c:pt>
                <c:pt idx="66">
                  <c:v>42376.93748576389</c:v>
                </c:pt>
                <c:pt idx="67">
                  <c:v>42377.93748576389</c:v>
                </c:pt>
                <c:pt idx="68">
                  <c:v>42378.93748576389</c:v>
                </c:pt>
                <c:pt idx="69">
                  <c:v>42379.93748576389</c:v>
                </c:pt>
                <c:pt idx="70">
                  <c:v>42380.93748576389</c:v>
                </c:pt>
              </c:numCache>
            </c:numRef>
          </c:xVal>
          <c:yVal>
            <c:numRef>
              <c:f>'HFS Pricing'!$D$22:$D$92</c:f>
              <c:numCache>
                <c:formatCode>General</c:formatCode>
                <c:ptCount val="71"/>
                <c:pt idx="0">
                  <c:v>116.39854811358718</c:v>
                </c:pt>
                <c:pt idx="1">
                  <c:v>118.0412382051675</c:v>
                </c:pt>
                <c:pt idx="2">
                  <c:v>119.84848058549083</c:v>
                </c:pt>
                <c:pt idx="3">
                  <c:v>121.81096995443781</c:v>
                </c:pt>
                <c:pt idx="4">
                  <c:v>123.91860166153833</c:v>
                </c:pt>
                <c:pt idx="5">
                  <c:v>126.16052373375888</c:v>
                </c:pt>
                <c:pt idx="6">
                  <c:v>128.52519275115921</c:v>
                </c:pt>
                <c:pt idx="7">
                  <c:v>131.0004332827439</c:v>
                </c:pt>
                <c:pt idx="8">
                  <c:v>133.57350057646832</c:v>
                </c:pt>
                <c:pt idx="9">
                  <c:v>136.231146180629</c:v>
                </c:pt>
                <c:pt idx="10">
                  <c:v>138.95968615872977</c:v>
                </c:pt>
                <c:pt idx="11">
                  <c:v>141.74507154663348</c:v>
                </c:pt>
                <c:pt idx="12">
                  <c:v>144.5729606891924</c:v>
                </c:pt>
                <c:pt idx="13">
                  <c:v>147.42879308391559</c:v>
                </c:pt>
                <c:pt idx="14">
                  <c:v>150.29786435146067</c:v>
                </c:pt>
                <c:pt idx="15">
                  <c:v>153.16540194692058</c:v>
                </c:pt>
                <c:pt idx="16">
                  <c:v>156.01664122211076</c:v>
                </c:pt>
                <c:pt idx="17">
                  <c:v>158.83690144717377</c:v>
                </c:pt>
                <c:pt idx="18">
                  <c:v>161.61166140010911</c:v>
                </c:pt>
                <c:pt idx="19">
                  <c:v>164.32663413500916</c:v>
                </c:pt>
                <c:pt idx="20">
                  <c:v>166.9678405440433</c:v>
                </c:pt>
                <c:pt idx="21">
                  <c:v>169.5216813343944</c:v>
                </c:pt>
                <c:pt idx="22">
                  <c:v>171.97500704958995</c:v>
                </c:pt>
                <c:pt idx="23">
                  <c:v>174.31518577466218</c:v>
                </c:pt>
                <c:pt idx="24">
                  <c:v>176.53016817654398</c:v>
                </c:pt>
                <c:pt idx="25">
                  <c:v>178.60854954481371</c:v>
                </c:pt>
                <c:pt idx="26">
                  <c:v>180.53962851333802</c:v>
                </c:pt>
                <c:pt idx="27">
                  <c:v>182.31346216048559</c:v>
                </c:pt>
                <c:pt idx="28">
                  <c:v>183.92091720417369</c:v>
                </c:pt>
                <c:pt idx="29">
                  <c:v>185.35371702817349</c:v>
                </c:pt>
                <c:pt idx="30">
                  <c:v>186.60448429753723</c:v>
                </c:pt>
                <c:pt idx="31">
                  <c:v>187.66677894370966</c:v>
                </c:pt>
                <c:pt idx="32">
                  <c:v>188.53513132376571</c:v>
                </c:pt>
                <c:pt idx="33">
                  <c:v>189.20507038302273</c:v>
                </c:pt>
                <c:pt idx="34">
                  <c:v>189.67314667602889</c:v>
                </c:pt>
                <c:pt idx="35">
                  <c:v>189.93695012739346</c:v>
                </c:pt>
                <c:pt idx="36">
                  <c:v>189.99512244101035</c:v>
                </c:pt>
                <c:pt idx="37">
                  <c:v>189.84736409378127</c:v>
                </c:pt>
                <c:pt idx="38">
                  <c:v>189.49443587782883</c:v>
                </c:pt>
                <c:pt idx="39">
                  <c:v>188.93815498325836</c:v>
                </c:pt>
                <c:pt idx="40">
                  <c:v>188.18138564163638</c:v>
                </c:pt>
                <c:pt idx="41">
                  <c:v>187.22802437836719</c:v>
                </c:pt>
                <c:pt idx="42">
                  <c:v>186.08297994989385</c:v>
                </c:pt>
                <c:pt idx="43">
                  <c:v>184.75214806902977</c:v>
                </c:pt>
                <c:pt idx="44">
                  <c:v>183.24238104855655</c:v>
                </c:pt>
                <c:pt idx="45">
                  <c:v>181.56145251938898</c:v>
                </c:pt>
                <c:pt idx="46">
                  <c:v>179.71801740497222</c:v>
                </c:pt>
                <c:pt idx="47">
                  <c:v>177.72156735798592</c:v>
                </c:pt>
                <c:pt idx="48">
                  <c:v>175.58238188884883</c:v>
                </c:pt>
                <c:pt idx="49">
                  <c:v>173.31147543758254</c:v>
                </c:pt>
                <c:pt idx="50">
                  <c:v>170.92054066162984</c:v>
                </c:pt>
                <c:pt idx="51">
                  <c:v>168.42188823160427</c:v>
                </c:pt>
                <c:pt idx="52">
                  <c:v>165.82838344494053</c:v>
                </c:pt>
                <c:pt idx="53">
                  <c:v>163.15337998383853</c:v>
                </c:pt>
                <c:pt idx="54">
                  <c:v>160.41065115856435</c:v>
                </c:pt>
                <c:pt idx="55">
                  <c:v>157.6143189901305</c:v>
                </c:pt>
                <c:pt idx="56">
                  <c:v>154.77878149750364</c:v>
                </c:pt>
                <c:pt idx="57">
                  <c:v>151.91863856371683</c:v>
                </c:pt>
                <c:pt idx="58">
                  <c:v>149.04861676262274</c:v>
                </c:pt>
                <c:pt idx="59">
                  <c:v>146.18349353332979</c:v>
                </c:pt>
                <c:pt idx="60">
                  <c:v>143.33802109270621</c:v>
                </c:pt>
                <c:pt idx="61">
                  <c:v>140.52685047778283</c:v>
                </c:pt>
                <c:pt idx="62">
                  <c:v>137.76445610911995</c:v>
                </c:pt>
                <c:pt idx="63">
                  <c:v>135.06506126353574</c:v>
                </c:pt>
                <c:pt idx="64">
                  <c:v>132.44256483995858</c:v>
                </c:pt>
                <c:pt idx="65">
                  <c:v>129.91046979546454</c:v>
                </c:pt>
                <c:pt idx="66">
                  <c:v>127.4818136199777</c:v>
                </c:pt>
                <c:pt idx="67">
                  <c:v>125.16910120761344</c:v>
                </c:pt>
                <c:pt idx="68">
                  <c:v>122.98424047029228</c:v>
                </c:pt>
                <c:pt idx="69">
                  <c:v>120.93848102516708</c:v>
                </c:pt>
                <c:pt idx="70">
                  <c:v>119.04235627153933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2795392"/>
        <c:axId val="-1992789408"/>
      </c:scatterChart>
      <c:valAx>
        <c:axId val="-1992795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92789408"/>
        <c:crosses val="autoZero"/>
        <c:crossBetween val="midCat"/>
      </c:valAx>
      <c:valAx>
        <c:axId val="-199278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92795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2</xdr:row>
      <xdr:rowOff>152400</xdr:rowOff>
    </xdr:from>
    <xdr:to>
      <xdr:col>14</xdr:col>
      <xdr:colOff>466725</xdr:colOff>
      <xdr:row>17</xdr:row>
      <xdr:rowOff>38100</xdr:rowOff>
    </xdr:to>
    <xdr:graphicFrame macro="">
      <xdr:nvGraphicFramePr>
        <xdr:cNvPr id="10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D92"/>
  <sheetViews>
    <sheetView tabSelected="1" workbookViewId="0">
      <selection activeCell="H30" sqref="H30"/>
    </sheetView>
  </sheetViews>
  <sheetFormatPr defaultRowHeight="15" x14ac:dyDescent="0.25"/>
  <cols>
    <col min="1" max="1" width="18" customWidth="1"/>
    <col min="2" max="2" width="13.7109375" customWidth="1"/>
    <col min="3" max="4" width="13.85546875" customWidth="1"/>
  </cols>
  <sheetData>
    <row r="21" spans="1:4" x14ac:dyDescent="0.25">
      <c r="A21" s="1" t="s">
        <v>0</v>
      </c>
      <c r="B21" s="1" t="s">
        <v>1</v>
      </c>
      <c r="C21" s="1" t="s">
        <v>2</v>
      </c>
      <c r="D21" s="1" t="s">
        <v>3</v>
      </c>
    </row>
    <row r="22" spans="1:4" x14ac:dyDescent="0.25">
      <c r="A22" s="2">
        <f ca="1">NOW()-22+ROW()</f>
        <v>42310.93748576389</v>
      </c>
      <c r="B22" s="3">
        <f ca="1">200+50*SIN((A22-36525)*2*3.14146/17.5)</f>
        <v>167.87808233820607</v>
      </c>
      <c r="C22" s="3">
        <f ca="1">200+40*COS((A22-36525)*2*3.13999/87.5)</f>
        <v>233.6014518864128</v>
      </c>
      <c r="D22" s="3">
        <f ca="1">150-40*COS((A22-36525)*2*3.13999/87.5)</f>
        <v>116.39854811358718</v>
      </c>
    </row>
    <row r="23" spans="1:4" x14ac:dyDescent="0.25">
      <c r="A23" s="2">
        <f t="shared" ref="A23:A86" ca="1" si="0">NOW()-22+ROW()</f>
        <v>42311.93748576389</v>
      </c>
      <c r="B23" s="3">
        <f t="shared" ref="B23:B86" ca="1" si="1">200+50*SIN((A23-36525)*2*3.14146/17.5)</f>
        <v>156.46313042210866</v>
      </c>
      <c r="C23" s="3">
        <f t="shared" ref="C23:C86" ca="1" si="2">200+40*COS((A23-36525)*2*3.13999/87.5)</f>
        <v>231.9587617948325</v>
      </c>
      <c r="D23" s="3">
        <f t="shared" ref="D23:D86" ca="1" si="3">150-40*COS((A23-36525)*2*3.13999/87.5)</f>
        <v>118.0412382051675</v>
      </c>
    </row>
    <row r="24" spans="1:4" x14ac:dyDescent="0.25">
      <c r="A24" s="2">
        <f t="shared" ca="1" si="0"/>
        <v>42312.93748576389</v>
      </c>
      <c r="B24" s="3">
        <f t="shared" ca="1" si="1"/>
        <v>150.59998291589366</v>
      </c>
      <c r="C24" s="3">
        <f t="shared" ca="1" si="2"/>
        <v>230.15151941450915</v>
      </c>
      <c r="D24" s="3">
        <f t="shared" ca="1" si="3"/>
        <v>119.84848058549083</v>
      </c>
    </row>
    <row r="25" spans="1:4" x14ac:dyDescent="0.25">
      <c r="A25" s="2">
        <f t="shared" ca="1" si="0"/>
        <v>42313.93748576389</v>
      </c>
      <c r="B25" s="3">
        <f t="shared" ca="1" si="1"/>
        <v>151.0363060733913</v>
      </c>
      <c r="C25" s="3">
        <f t="shared" ca="1" si="2"/>
        <v>228.18903004556219</v>
      </c>
      <c r="D25" s="3">
        <f t="shared" ca="1" si="3"/>
        <v>121.81096995443781</v>
      </c>
    </row>
    <row r="26" spans="1:4" x14ac:dyDescent="0.25">
      <c r="A26" s="2">
        <f t="shared" ca="1" si="0"/>
        <v>42314.93748576389</v>
      </c>
      <c r="B26" s="3">
        <f t="shared" ca="1" si="1"/>
        <v>157.71646013793355</v>
      </c>
      <c r="C26" s="3">
        <f t="shared" ca="1" si="2"/>
        <v>226.08139833846167</v>
      </c>
      <c r="D26" s="3">
        <f t="shared" ca="1" si="3"/>
        <v>123.91860166153833</v>
      </c>
    </row>
    <row r="27" spans="1:4" x14ac:dyDescent="0.25">
      <c r="A27" s="2">
        <f t="shared" ca="1" si="0"/>
        <v>42315.93748576389</v>
      </c>
      <c r="B27" s="3">
        <f t="shared" ca="1" si="1"/>
        <v>169.78859450210373</v>
      </c>
      <c r="C27" s="3">
        <f t="shared" ca="1" si="2"/>
        <v>223.83947626624112</v>
      </c>
      <c r="D27" s="3">
        <f t="shared" ca="1" si="3"/>
        <v>126.16052373375888</v>
      </c>
    </row>
    <row r="28" spans="1:4" x14ac:dyDescent="0.25">
      <c r="A28" s="2">
        <f t="shared" ca="1" si="0"/>
        <v>42316.93748576389</v>
      </c>
      <c r="B28" s="3">
        <f t="shared" ca="1" si="1"/>
        <v>185.71327536073159</v>
      </c>
      <c r="C28" s="3">
        <f t="shared" ca="1" si="2"/>
        <v>221.47480724884079</v>
      </c>
      <c r="D28" s="3">
        <f t="shared" ca="1" si="3"/>
        <v>128.52519275115921</v>
      </c>
    </row>
    <row r="29" spans="1:4" x14ac:dyDescent="0.25">
      <c r="A29" s="2">
        <f t="shared" ca="1" si="0"/>
        <v>42317.93748576389</v>
      </c>
      <c r="B29" s="3">
        <f t="shared" ca="1" si="1"/>
        <v>203.45979370159159</v>
      </c>
      <c r="C29" s="3">
        <f t="shared" ca="1" si="2"/>
        <v>218.9995667172561</v>
      </c>
      <c r="D29" s="3">
        <f t="shared" ca="1" si="3"/>
        <v>131.0004332827439</v>
      </c>
    </row>
    <row r="30" spans="1:4" x14ac:dyDescent="0.25">
      <c r="A30" s="2">
        <f t="shared" ca="1" si="0"/>
        <v>42318.93748576389</v>
      </c>
      <c r="B30" s="3">
        <f t="shared" ca="1" si="1"/>
        <v>220.76512051635061</v>
      </c>
      <c r="C30" s="3">
        <f t="shared" ca="1" si="2"/>
        <v>216.42649942353168</v>
      </c>
      <c r="D30" s="3">
        <f t="shared" ca="1" si="3"/>
        <v>133.57350057646832</v>
      </c>
    </row>
    <row r="31" spans="1:4" x14ac:dyDescent="0.25">
      <c r="A31" s="2">
        <f t="shared" ca="1" si="0"/>
        <v>42319.93748576389</v>
      </c>
      <c r="B31" s="3">
        <f t="shared" ca="1" si="1"/>
        <v>235.42248736586313</v>
      </c>
      <c r="C31" s="3">
        <f t="shared" ca="1" si="2"/>
        <v>213.768853819371</v>
      </c>
      <c r="D31" s="3">
        <f t="shared" ca="1" si="3"/>
        <v>136.231146180629</v>
      </c>
    </row>
    <row r="32" spans="1:4" x14ac:dyDescent="0.25">
      <c r="A32" s="2">
        <f t="shared" ca="1" si="0"/>
        <v>42320.93748576389</v>
      </c>
      <c r="B32" s="3">
        <f t="shared" ca="1" si="1"/>
        <v>245.56279261969621</v>
      </c>
      <c r="C32" s="3">
        <f t="shared" ca="1" si="2"/>
        <v>211.04031384127023</v>
      </c>
      <c r="D32" s="3">
        <f t="shared" ca="1" si="3"/>
        <v>138.95968615872977</v>
      </c>
    </row>
    <row r="33" spans="1:4" x14ac:dyDescent="0.25">
      <c r="A33" s="2">
        <f t="shared" ca="1" si="0"/>
        <v>42321.93748576389</v>
      </c>
      <c r="B33" s="3">
        <f t="shared" ca="1" si="1"/>
        <v>249.89294855765516</v>
      </c>
      <c r="C33" s="3">
        <f t="shared" ca="1" si="2"/>
        <v>208.25492845336652</v>
      </c>
      <c r="D33" s="3">
        <f t="shared" ca="1" si="3"/>
        <v>141.74507154663348</v>
      </c>
    </row>
    <row r="34" spans="1:4" x14ac:dyDescent="0.25">
      <c r="A34" s="2">
        <f t="shared" ca="1" si="0"/>
        <v>42322.93748576389</v>
      </c>
      <c r="B34" s="3">
        <f t="shared" ca="1" si="1"/>
        <v>247.86077540512088</v>
      </c>
      <c r="C34" s="3">
        <f t="shared" ca="1" si="2"/>
        <v>205.4270393108076</v>
      </c>
      <c r="D34" s="3">
        <f t="shared" ca="1" si="3"/>
        <v>144.5729606891924</v>
      </c>
    </row>
    <row r="35" spans="1:4" x14ac:dyDescent="0.25">
      <c r="A35" s="2">
        <f t="shared" ca="1" si="0"/>
        <v>42323.93748576389</v>
      </c>
      <c r="B35" s="3">
        <f t="shared" ca="1" si="1"/>
        <v>239.72541507972022</v>
      </c>
      <c r="C35" s="3">
        <f t="shared" ca="1" si="2"/>
        <v>202.57120691608441</v>
      </c>
      <c r="D35" s="3">
        <f t="shared" ca="1" si="3"/>
        <v>147.42879308391559</v>
      </c>
    </row>
    <row r="36" spans="1:4" x14ac:dyDescent="0.25">
      <c r="A36" s="2">
        <f t="shared" ca="1" si="0"/>
        <v>42324.93748576389</v>
      </c>
      <c r="B36" s="3">
        <f t="shared" ca="1" si="1"/>
        <v>226.52428551635768</v>
      </c>
      <c r="C36" s="3">
        <f t="shared" ca="1" si="2"/>
        <v>199.70213564853933</v>
      </c>
      <c r="D36" s="3">
        <f t="shared" ca="1" si="3"/>
        <v>150.29786435146067</v>
      </c>
    </row>
    <row r="37" spans="1:4" x14ac:dyDescent="0.25">
      <c r="A37" s="2">
        <f t="shared" ca="1" si="0"/>
        <v>42325.93748576389</v>
      </c>
      <c r="B37" s="3">
        <f t="shared" ca="1" si="1"/>
        <v>209.9407895420469</v>
      </c>
      <c r="C37" s="3">
        <f t="shared" ca="1" si="2"/>
        <v>196.83459805307942</v>
      </c>
      <c r="D37" s="3">
        <f t="shared" ca="1" si="3"/>
        <v>153.16540194692058</v>
      </c>
    </row>
    <row r="38" spans="1:4" x14ac:dyDescent="0.25">
      <c r="A38" s="2">
        <f t="shared" ca="1" si="0"/>
        <v>42326.93748576389</v>
      </c>
      <c r="B38" s="3">
        <f t="shared" ca="1" si="1"/>
        <v>192.08964801231758</v>
      </c>
      <c r="C38" s="3">
        <f t="shared" ca="1" si="2"/>
        <v>193.98335877788924</v>
      </c>
      <c r="D38" s="3">
        <f t="shared" ca="1" si="3"/>
        <v>156.01664122211076</v>
      </c>
    </row>
    <row r="39" spans="1:4" x14ac:dyDescent="0.25">
      <c r="A39" s="2">
        <f t="shared" ca="1" si="0"/>
        <v>42327.93748576389</v>
      </c>
      <c r="B39" s="3">
        <f t="shared" ca="1" si="1"/>
        <v>175.2472314431532</v>
      </c>
      <c r="C39" s="3">
        <f t="shared" ca="1" si="2"/>
        <v>191.16309855282623</v>
      </c>
      <c r="D39" s="3">
        <f t="shared" ca="1" si="3"/>
        <v>158.83690144717377</v>
      </c>
    </row>
    <row r="40" spans="1:4" x14ac:dyDescent="0.25">
      <c r="A40" s="2">
        <f t="shared" ca="1" si="0"/>
        <v>42328.93748576389</v>
      </c>
      <c r="B40" s="3">
        <f t="shared" ca="1" si="1"/>
        <v>161.56127814211186</v>
      </c>
      <c r="C40" s="3">
        <f t="shared" ca="1" si="2"/>
        <v>188.38833859989089</v>
      </c>
      <c r="D40" s="3">
        <f t="shared" ca="1" si="3"/>
        <v>161.61166140010911</v>
      </c>
    </row>
    <row r="41" spans="1:4" x14ac:dyDescent="0.25">
      <c r="A41" s="2">
        <f t="shared" ca="1" si="0"/>
        <v>42329.93748576389</v>
      </c>
      <c r="B41" s="3">
        <f t="shared" ca="1" si="1"/>
        <v>152.77701546765701</v>
      </c>
      <c r="C41" s="3">
        <f t="shared" ca="1" si="2"/>
        <v>185.67336586499084</v>
      </c>
      <c r="D41" s="3">
        <f t="shared" ca="1" si="3"/>
        <v>164.32663413500916</v>
      </c>
    </row>
    <row r="42" spans="1:4" x14ac:dyDescent="0.25">
      <c r="A42" s="2">
        <f t="shared" ca="1" si="0"/>
        <v>42330.93748576389</v>
      </c>
      <c r="B42" s="3">
        <f t="shared" ca="1" si="1"/>
        <v>150.01460912592367</v>
      </c>
      <c r="C42" s="3">
        <f t="shared" ca="1" si="2"/>
        <v>183.0321594559567</v>
      </c>
      <c r="D42" s="3">
        <f t="shared" ca="1" si="3"/>
        <v>166.9678405440433</v>
      </c>
    </row>
    <row r="43" spans="1:4" x14ac:dyDescent="0.25">
      <c r="A43" s="2">
        <f t="shared" ca="1" si="0"/>
        <v>42331.93748576389</v>
      </c>
      <c r="B43" s="3">
        <f t="shared" ca="1" si="1"/>
        <v>153.62632008236289</v>
      </c>
      <c r="C43" s="3">
        <f t="shared" ca="1" si="2"/>
        <v>180.4783186656056</v>
      </c>
      <c r="D43" s="3">
        <f t="shared" ca="1" si="3"/>
        <v>169.5216813343944</v>
      </c>
    </row>
    <row r="44" spans="1:4" x14ac:dyDescent="0.25">
      <c r="A44" s="2">
        <f t="shared" ca="1" si="0"/>
        <v>42332.93748576389</v>
      </c>
      <c r="B44" s="3">
        <f t="shared" ca="1" si="1"/>
        <v>163.15158438256287</v>
      </c>
      <c r="C44" s="3">
        <f t="shared" ca="1" si="2"/>
        <v>178.02499295041005</v>
      </c>
      <c r="D44" s="3">
        <f t="shared" ca="1" si="3"/>
        <v>171.97500704958995</v>
      </c>
    </row>
    <row r="45" spans="1:4" x14ac:dyDescent="0.25">
      <c r="A45" s="2">
        <f t="shared" ca="1" si="0"/>
        <v>42333.93748576389</v>
      </c>
      <c r="B45" s="3">
        <f t="shared" ca="1" si="1"/>
        <v>177.37574408579738</v>
      </c>
      <c r="C45" s="3">
        <f t="shared" ca="1" si="2"/>
        <v>175.68481422533782</v>
      </c>
      <c r="D45" s="3">
        <f t="shared" ca="1" si="3"/>
        <v>174.31518577466218</v>
      </c>
    </row>
    <row r="46" spans="1:4" x14ac:dyDescent="0.25">
      <c r="A46" s="2">
        <f t="shared" ca="1" si="0"/>
        <v>42334.93748576389</v>
      </c>
      <c r="B46" s="3">
        <f t="shared" ca="1" si="1"/>
        <v>194.48493996580717</v>
      </c>
      <c r="C46" s="3">
        <f t="shared" ca="1" si="2"/>
        <v>173.46983182345602</v>
      </c>
      <c r="D46" s="3">
        <f t="shared" ca="1" si="3"/>
        <v>176.53016817654398</v>
      </c>
    </row>
    <row r="47" spans="1:4" x14ac:dyDescent="0.25">
      <c r="A47" s="2">
        <f t="shared" ca="1" si="0"/>
        <v>42335.93748576389</v>
      </c>
      <c r="B47" s="3">
        <f t="shared" ca="1" si="1"/>
        <v>212.29741412270215</v>
      </c>
      <c r="C47" s="3">
        <f t="shared" ca="1" si="2"/>
        <v>171.39145045518629</v>
      </c>
      <c r="D47" s="3">
        <f t="shared" ca="1" si="3"/>
        <v>178.60854954481371</v>
      </c>
    </row>
    <row r="48" spans="1:4" x14ac:dyDescent="0.25">
      <c r="A48" s="2">
        <f t="shared" ca="1" si="0"/>
        <v>42336.93748576389</v>
      </c>
      <c r="B48" s="3">
        <f t="shared" ca="1" si="1"/>
        <v>228.54172688860822</v>
      </c>
      <c r="C48" s="3">
        <f t="shared" ca="1" si="2"/>
        <v>169.46037148666198</v>
      </c>
      <c r="D48" s="3">
        <f t="shared" ca="1" si="3"/>
        <v>180.53962851333802</v>
      </c>
    </row>
    <row r="49" spans="1:4" x14ac:dyDescent="0.25">
      <c r="A49" s="2">
        <f t="shared" ca="1" si="0"/>
        <v>42337.93748576389</v>
      </c>
      <c r="B49" s="3">
        <f t="shared" ca="1" si="1"/>
        <v>241.14640991674051</v>
      </c>
      <c r="C49" s="3">
        <f t="shared" ca="1" si="2"/>
        <v>167.68653783951441</v>
      </c>
      <c r="D49" s="3">
        <f t="shared" ca="1" si="3"/>
        <v>182.31346216048559</v>
      </c>
    </row>
    <row r="50" spans="1:4" x14ac:dyDescent="0.25">
      <c r="A50" s="2">
        <f t="shared" ca="1" si="0"/>
        <v>42338.93748576389</v>
      </c>
      <c r="B50" s="3">
        <f t="shared" ca="1" si="1"/>
        <v>248.50411900664076</v>
      </c>
      <c r="C50" s="3">
        <f t="shared" ca="1" si="2"/>
        <v>166.07908279582631</v>
      </c>
      <c r="D50" s="3">
        <f t="shared" ca="1" si="3"/>
        <v>183.92091720417369</v>
      </c>
    </row>
    <row r="51" spans="1:4" x14ac:dyDescent="0.25">
      <c r="A51" s="2">
        <f t="shared" ca="1" si="0"/>
        <v>42339.93748576389</v>
      </c>
      <c r="B51" s="3">
        <f t="shared" ca="1" si="1"/>
        <v>249.67660200175357</v>
      </c>
      <c r="C51" s="3">
        <f t="shared" ca="1" si="2"/>
        <v>164.64628297182651</v>
      </c>
      <c r="D51" s="3">
        <f t="shared" ca="1" si="3"/>
        <v>185.35371702817349</v>
      </c>
    </row>
    <row r="52" spans="1:4" x14ac:dyDescent="0.25">
      <c r="A52" s="2">
        <f t="shared" ca="1" si="0"/>
        <v>42340.93748576389</v>
      </c>
      <c r="B52" s="3">
        <f t="shared" ca="1" si="1"/>
        <v>244.51434433370639</v>
      </c>
      <c r="C52" s="3">
        <f t="shared" ca="1" si="2"/>
        <v>163.39551570246277</v>
      </c>
      <c r="D52" s="3">
        <f t="shared" ca="1" si="3"/>
        <v>186.60448429753723</v>
      </c>
    </row>
    <row r="53" spans="1:4" x14ac:dyDescent="0.25">
      <c r="A53" s="2">
        <f t="shared" ca="1" si="0"/>
        <v>42341.93748576389</v>
      </c>
      <c r="B53" s="3">
        <f t="shared" ca="1" si="1"/>
        <v>233.67563506105685</v>
      </c>
      <c r="C53" s="3">
        <f t="shared" ca="1" si="2"/>
        <v>162.33322105629034</v>
      </c>
      <c r="D53" s="3">
        <f t="shared" ca="1" si="3"/>
        <v>187.66677894370966</v>
      </c>
    </row>
    <row r="54" spans="1:4" x14ac:dyDescent="0.25">
      <c r="A54" s="2">
        <f t="shared" ca="1" si="0"/>
        <v>42342.93748576389</v>
      </c>
      <c r="B54" s="3">
        <f t="shared" ca="1" si="1"/>
        <v>218.54262210855552</v>
      </c>
      <c r="C54" s="3">
        <f t="shared" ca="1" si="2"/>
        <v>161.46486867623429</v>
      </c>
      <c r="D54" s="3">
        <f t="shared" ca="1" si="3"/>
        <v>188.53513132376571</v>
      </c>
    </row>
    <row r="55" spans="1:4" x14ac:dyDescent="0.25">
      <c r="A55" s="2">
        <f t="shared" ca="1" si="0"/>
        <v>42343.93748576389</v>
      </c>
      <c r="B55" s="3">
        <f t="shared" ca="1" si="1"/>
        <v>201.04506130979979</v>
      </c>
      <c r="C55" s="3">
        <f t="shared" ca="1" si="2"/>
        <v>160.79492961697727</v>
      </c>
      <c r="D55" s="3">
        <f t="shared" ca="1" si="3"/>
        <v>189.20507038302273</v>
      </c>
    </row>
    <row r="56" spans="1:4" x14ac:dyDescent="0.25">
      <c r="A56" s="2">
        <f t="shared" ca="1" si="0"/>
        <v>42344.93748576389</v>
      </c>
      <c r="B56" s="3">
        <f t="shared" ca="1" si="1"/>
        <v>183.41423470563518</v>
      </c>
      <c r="C56" s="3">
        <f t="shared" ca="1" si="2"/>
        <v>160.32685332397111</v>
      </c>
      <c r="D56" s="3">
        <f t="shared" ca="1" si="3"/>
        <v>189.67314667602889</v>
      </c>
    </row>
    <row r="57" spans="1:4" x14ac:dyDescent="0.25">
      <c r="A57" s="2">
        <f t="shared" ca="1" si="0"/>
        <v>42345.93748576389</v>
      </c>
      <c r="B57" s="3">
        <f t="shared" ca="1" si="1"/>
        <v>167.89841833983371</v>
      </c>
      <c r="C57" s="3">
        <f t="shared" ca="1" si="2"/>
        <v>160.06304987260654</v>
      </c>
      <c r="D57" s="3">
        <f t="shared" ca="1" si="3"/>
        <v>189.93695012739346</v>
      </c>
    </row>
    <row r="58" spans="1:4" x14ac:dyDescent="0.25">
      <c r="A58" s="2">
        <f t="shared" ca="1" si="0"/>
        <v>42346.93748576389</v>
      </c>
      <c r="B58" s="3">
        <f t="shared" ca="1" si="1"/>
        <v>156.47618298601236</v>
      </c>
      <c r="C58" s="3">
        <f t="shared" ca="1" si="2"/>
        <v>160.00487755898965</v>
      </c>
      <c r="D58" s="3">
        <f t="shared" ca="1" si="3"/>
        <v>189.99512244101035</v>
      </c>
    </row>
    <row r="59" spans="1:4" x14ac:dyDescent="0.25">
      <c r="A59" s="2">
        <f t="shared" ca="1" si="0"/>
        <v>42347.93748576389</v>
      </c>
      <c r="B59" s="3">
        <f t="shared" ca="1" si="1"/>
        <v>150.60408758427721</v>
      </c>
      <c r="C59" s="3">
        <f t="shared" ca="1" si="2"/>
        <v>160.15263590621873</v>
      </c>
      <c r="D59" s="3">
        <f t="shared" ca="1" si="3"/>
        <v>189.84736409378127</v>
      </c>
    </row>
    <row r="60" spans="1:4" x14ac:dyDescent="0.25">
      <c r="A60" s="2">
        <f t="shared" ca="1" si="0"/>
        <v>42348.93748576389</v>
      </c>
      <c r="B60" s="3">
        <f t="shared" ca="1" si="1"/>
        <v>151.03093942057509</v>
      </c>
      <c r="C60" s="3">
        <f t="shared" ca="1" si="2"/>
        <v>160.50556412217117</v>
      </c>
      <c r="D60" s="3">
        <f t="shared" ca="1" si="3"/>
        <v>189.49443587782883</v>
      </c>
    </row>
    <row r="61" spans="1:4" x14ac:dyDescent="0.25">
      <c r="A61" s="2">
        <f t="shared" ca="1" si="0"/>
        <v>42349.93748576389</v>
      </c>
      <c r="B61" s="3">
        <f t="shared" ca="1" si="1"/>
        <v>157.70230651735255</v>
      </c>
      <c r="C61" s="3">
        <f t="shared" ca="1" si="2"/>
        <v>161.06184501674164</v>
      </c>
      <c r="D61" s="3">
        <f t="shared" ca="1" si="3"/>
        <v>188.93815498325836</v>
      </c>
    </row>
    <row r="62" spans="1:4" x14ac:dyDescent="0.25">
      <c r="A62" s="2">
        <f t="shared" ca="1" si="0"/>
        <v>42350.93748576389</v>
      </c>
      <c r="B62" s="3">
        <f t="shared" ca="1" si="1"/>
        <v>169.76745877788593</v>
      </c>
      <c r="C62" s="3">
        <f t="shared" ca="1" si="2"/>
        <v>161.81861435836362</v>
      </c>
      <c r="D62" s="3">
        <f t="shared" ca="1" si="3"/>
        <v>188.18138564163638</v>
      </c>
    </row>
    <row r="63" spans="1:4" x14ac:dyDescent="0.25">
      <c r="A63" s="2">
        <f t="shared" ca="1" si="0"/>
        <v>42351.93748576389</v>
      </c>
      <c r="B63" s="3">
        <f t="shared" ca="1" si="1"/>
        <v>185.68785275206773</v>
      </c>
      <c r="C63" s="3">
        <f t="shared" ca="1" si="2"/>
        <v>162.77197562163281</v>
      </c>
      <c r="D63" s="3">
        <f t="shared" ca="1" si="3"/>
        <v>187.22802437836719</v>
      </c>
    </row>
    <row r="64" spans="1:4" x14ac:dyDescent="0.25">
      <c r="A64" s="2">
        <f t="shared" ca="1" si="0"/>
        <v>42352.93748576389</v>
      </c>
      <c r="B64" s="3">
        <f t="shared" ca="1" si="1"/>
        <v>203.4333260894729</v>
      </c>
      <c r="C64" s="3">
        <f t="shared" ca="1" si="2"/>
        <v>163.91702005010615</v>
      </c>
      <c r="D64" s="3">
        <f t="shared" ca="1" si="3"/>
        <v>186.08297994989385</v>
      </c>
    </row>
    <row r="65" spans="1:4" x14ac:dyDescent="0.25">
      <c r="A65" s="2">
        <f t="shared" ca="1" si="0"/>
        <v>42353.93748576389</v>
      </c>
      <c r="B65" s="3">
        <f t="shared" ca="1" si="1"/>
        <v>220.74098304024059</v>
      </c>
      <c r="C65" s="3">
        <f t="shared" ca="1" si="2"/>
        <v>165.24785193097023</v>
      </c>
      <c r="D65" s="3">
        <f t="shared" ca="1" si="3"/>
        <v>184.75214806902977</v>
      </c>
    </row>
    <row r="66" spans="1:4" x14ac:dyDescent="0.25">
      <c r="A66" s="2">
        <f t="shared" ca="1" si="0"/>
        <v>42354.93748576389</v>
      </c>
      <c r="B66" s="3">
        <f t="shared" ca="1" si="1"/>
        <v>235.40375802719615</v>
      </c>
      <c r="C66" s="3">
        <f t="shared" ca="1" si="2"/>
        <v>166.75761895144345</v>
      </c>
      <c r="D66" s="3">
        <f t="shared" ca="1" si="3"/>
        <v>183.24238104855655</v>
      </c>
    </row>
    <row r="67" spans="1:4" x14ac:dyDescent="0.25">
      <c r="A67" s="2">
        <f t="shared" ca="1" si="0"/>
        <v>42355.93748576389</v>
      </c>
      <c r="B67" s="3">
        <f t="shared" ca="1" si="1"/>
        <v>245.55185977631027</v>
      </c>
      <c r="C67" s="3">
        <f t="shared" ca="1" si="2"/>
        <v>168.43854748061102</v>
      </c>
      <c r="D67" s="3">
        <f t="shared" ca="1" si="3"/>
        <v>181.56145251938898</v>
      </c>
    </row>
    <row r="68" spans="1:4" x14ac:dyDescent="0.25">
      <c r="A68" s="2">
        <f t="shared" ca="1" si="0"/>
        <v>42356.93748576389</v>
      </c>
      <c r="B68" s="3">
        <f t="shared" ca="1" si="1"/>
        <v>249.89120636143599</v>
      </c>
      <c r="C68" s="3">
        <f t="shared" ca="1" si="2"/>
        <v>170.28198259502778</v>
      </c>
      <c r="D68" s="3">
        <f t="shared" ca="1" si="3"/>
        <v>179.71801740497222</v>
      </c>
    </row>
    <row r="69" spans="1:4" x14ac:dyDescent="0.25">
      <c r="A69" s="2">
        <f t="shared" ca="1" si="0"/>
        <v>42357.93748576389</v>
      </c>
      <c r="B69" s="3">
        <f t="shared" ca="1" si="1"/>
        <v>247.86844602023555</v>
      </c>
      <c r="C69" s="3">
        <f t="shared" ca="1" si="2"/>
        <v>172.27843264201408</v>
      </c>
      <c r="D69" s="3">
        <f t="shared" ca="1" si="3"/>
        <v>177.72156735798592</v>
      </c>
    </row>
    <row r="70" spans="1:4" x14ac:dyDescent="0.25">
      <c r="A70" s="2">
        <f t="shared" ca="1" si="0"/>
        <v>42358.93748576389</v>
      </c>
      <c r="B70" s="3">
        <f t="shared" ca="1" si="1"/>
        <v>239.74152035235798</v>
      </c>
      <c r="C70" s="3">
        <f t="shared" ca="1" si="2"/>
        <v>174.41761811115117</v>
      </c>
      <c r="D70" s="3">
        <f t="shared" ca="1" si="3"/>
        <v>175.58238188884883</v>
      </c>
    </row>
    <row r="71" spans="1:4" x14ac:dyDescent="0.25">
      <c r="A71" s="2">
        <f t="shared" ca="1" si="0"/>
        <v>42359.93748576389</v>
      </c>
      <c r="B71" s="3">
        <f t="shared" ca="1" si="1"/>
        <v>226.54677170853324</v>
      </c>
      <c r="C71" s="3">
        <f t="shared" ca="1" si="2"/>
        <v>176.68852456241746</v>
      </c>
      <c r="D71" s="3">
        <f t="shared" ca="1" si="3"/>
        <v>173.31147543758254</v>
      </c>
    </row>
    <row r="72" spans="1:4" x14ac:dyDescent="0.25">
      <c r="A72" s="2">
        <f t="shared" ca="1" si="0"/>
        <v>42360.93748576389</v>
      </c>
      <c r="B72" s="3">
        <f t="shared" ca="1" si="1"/>
        <v>209.96678922340308</v>
      </c>
      <c r="C72" s="3">
        <f t="shared" ca="1" si="2"/>
        <v>179.07945933837016</v>
      </c>
      <c r="D72" s="3">
        <f t="shared" ca="1" si="3"/>
        <v>170.92054066162984</v>
      </c>
    </row>
    <row r="73" spans="1:4" x14ac:dyDescent="0.25">
      <c r="A73" s="2">
        <f t="shared" ca="1" si="0"/>
        <v>42361.93748576389</v>
      </c>
      <c r="B73" s="3">
        <f t="shared" ca="1" si="1"/>
        <v>192.11584571373626</v>
      </c>
      <c r="C73" s="3">
        <f t="shared" ca="1" si="2"/>
        <v>181.57811176839573</v>
      </c>
      <c r="D73" s="3">
        <f t="shared" ca="1" si="3"/>
        <v>168.42188823160427</v>
      </c>
    </row>
    <row r="74" spans="1:4" x14ac:dyDescent="0.25">
      <c r="A74" s="2">
        <f t="shared" ca="1" si="0"/>
        <v>42362.93748576389</v>
      </c>
      <c r="B74" s="3">
        <f t="shared" ca="1" si="1"/>
        <v>175.27028644414057</v>
      </c>
      <c r="C74" s="3">
        <f t="shared" ca="1" si="2"/>
        <v>184.17161655505947</v>
      </c>
      <c r="D74" s="3">
        <f t="shared" ca="1" si="3"/>
        <v>165.82838344494053</v>
      </c>
    </row>
    <row r="75" spans="1:4" x14ac:dyDescent="0.25">
      <c r="A75" s="2">
        <f t="shared" ca="1" si="0"/>
        <v>42363.93748576389</v>
      </c>
      <c r="B75" s="3">
        <f t="shared" ca="1" si="1"/>
        <v>161.57825047802714</v>
      </c>
      <c r="C75" s="3">
        <f t="shared" ca="1" si="2"/>
        <v>186.84662001616147</v>
      </c>
      <c r="D75" s="3">
        <f t="shared" ca="1" si="3"/>
        <v>163.15337998383853</v>
      </c>
    </row>
    <row r="76" spans="1:4" x14ac:dyDescent="0.25">
      <c r="A76" s="2">
        <f t="shared" ca="1" si="0"/>
        <v>42364.93748576389</v>
      </c>
      <c r="B76" s="3">
        <f t="shared" ca="1" si="1"/>
        <v>152.78574083292153</v>
      </c>
      <c r="C76" s="3">
        <f t="shared" ca="1" si="2"/>
        <v>189.58934884143565</v>
      </c>
      <c r="D76" s="3">
        <f t="shared" ca="1" si="3"/>
        <v>160.41065115856435</v>
      </c>
    </row>
    <row r="77" spans="1:4" x14ac:dyDescent="0.25">
      <c r="A77" s="2">
        <f t="shared" ca="1" si="0"/>
        <v>42365.93748576389</v>
      </c>
      <c r="B77" s="3">
        <f t="shared" ca="1" si="1"/>
        <v>150.01397486541973</v>
      </c>
      <c r="C77" s="3">
        <f t="shared" ca="1" si="2"/>
        <v>192.3856810098695</v>
      </c>
      <c r="D77" s="3">
        <f t="shared" ca="1" si="3"/>
        <v>157.6143189901305</v>
      </c>
    </row>
    <row r="78" spans="1:4" x14ac:dyDescent="0.25">
      <c r="A78" s="2">
        <f t="shared" ca="1" si="0"/>
        <v>42366.93748576389</v>
      </c>
      <c r="B78" s="3">
        <f t="shared" ca="1" si="1"/>
        <v>153.61640707673195</v>
      </c>
      <c r="C78" s="3">
        <f t="shared" ca="1" si="2"/>
        <v>195.22121850249636</v>
      </c>
      <c r="D78" s="3">
        <f t="shared" ca="1" si="3"/>
        <v>154.77878149750364</v>
      </c>
    </row>
    <row r="79" spans="1:4" x14ac:dyDescent="0.25">
      <c r="A79" s="2">
        <f t="shared" ca="1" si="0"/>
        <v>42367.93748576389</v>
      </c>
      <c r="B79" s="3">
        <f t="shared" ca="1" si="1"/>
        <v>163.13365673438227</v>
      </c>
      <c r="C79" s="3">
        <f t="shared" ca="1" si="2"/>
        <v>198.08136143628317</v>
      </c>
      <c r="D79" s="3">
        <f t="shared" ca="1" si="3"/>
        <v>151.91863856371683</v>
      </c>
    </row>
    <row r="80" spans="1:4" x14ac:dyDescent="0.25">
      <c r="A80" s="2">
        <f t="shared" ca="1" si="0"/>
        <v>42368.93748576389</v>
      </c>
      <c r="B80" s="3">
        <f t="shared" ca="1" si="1"/>
        <v>177.35208792167259</v>
      </c>
      <c r="C80" s="3">
        <f t="shared" ca="1" si="2"/>
        <v>200.95138323737726</v>
      </c>
      <c r="D80" s="3">
        <f t="shared" ca="1" si="3"/>
        <v>149.04861676262274</v>
      </c>
    </row>
    <row r="81" spans="1:4" x14ac:dyDescent="0.25">
      <c r="A81" s="2">
        <f t="shared" ca="1" si="0"/>
        <v>42369.93748576389</v>
      </c>
      <c r="B81" s="3">
        <f t="shared" ca="1" si="1"/>
        <v>194.45857191041969</v>
      </c>
      <c r="C81" s="3">
        <f t="shared" ca="1" si="2"/>
        <v>203.81650646667021</v>
      </c>
      <c r="D81" s="3">
        <f t="shared" ca="1" si="3"/>
        <v>146.18349353332979</v>
      </c>
    </row>
    <row r="82" spans="1:4" x14ac:dyDescent="0.25">
      <c r="A82" s="2">
        <f t="shared" ca="1" si="0"/>
        <v>42370.93748576389</v>
      </c>
      <c r="B82" s="3">
        <f t="shared" ca="1" si="1"/>
        <v>212.27169662007893</v>
      </c>
      <c r="C82" s="3">
        <f t="shared" ca="1" si="2"/>
        <v>206.66197890729379</v>
      </c>
      <c r="D82" s="3">
        <f t="shared" ca="1" si="3"/>
        <v>143.33802109270621</v>
      </c>
    </row>
    <row r="83" spans="1:4" x14ac:dyDescent="0.25">
      <c r="A83" s="2">
        <f t="shared" ca="1" si="0"/>
        <v>42371.93748576389</v>
      </c>
      <c r="B83" s="3">
        <f t="shared" ca="1" si="1"/>
        <v>228.51993942454305</v>
      </c>
      <c r="C83" s="3">
        <f t="shared" ca="1" si="2"/>
        <v>209.47314952221717</v>
      </c>
      <c r="D83" s="3">
        <f t="shared" ca="1" si="3"/>
        <v>140.52685047778283</v>
      </c>
    </row>
    <row r="84" spans="1:4" x14ac:dyDescent="0.25">
      <c r="A84" s="2">
        <f t="shared" ca="1" si="0"/>
        <v>42372.93748576389</v>
      </c>
      <c r="B84" s="3">
        <f t="shared" ca="1" si="1"/>
        <v>241.13133082000917</v>
      </c>
      <c r="C84" s="3">
        <f t="shared" ca="1" si="2"/>
        <v>212.23554389088005</v>
      </c>
      <c r="D84" s="3">
        <f t="shared" ca="1" si="3"/>
        <v>137.76445610911995</v>
      </c>
    </row>
    <row r="85" spans="1:4" x14ac:dyDescent="0.25">
      <c r="A85" s="2">
        <f t="shared" ca="1" si="0"/>
        <v>42373.93748576389</v>
      </c>
      <c r="B85" s="3">
        <f t="shared" ca="1" si="1"/>
        <v>248.49767115772028</v>
      </c>
      <c r="C85" s="3">
        <f t="shared" ca="1" si="2"/>
        <v>214.93493873646426</v>
      </c>
      <c r="D85" s="3">
        <f t="shared" ca="1" si="3"/>
        <v>135.06506126353574</v>
      </c>
    </row>
    <row r="86" spans="1:4" x14ac:dyDescent="0.25">
      <c r="A86" s="2">
        <f t="shared" ca="1" si="0"/>
        <v>42374.93748576389</v>
      </c>
      <c r="B86" s="3">
        <f t="shared" ca="1" si="1"/>
        <v>249.67960762778858</v>
      </c>
      <c r="C86" s="3">
        <f t="shared" ca="1" si="2"/>
        <v>217.55743516004142</v>
      </c>
      <c r="D86" s="3">
        <f t="shared" ca="1" si="3"/>
        <v>132.44256483995858</v>
      </c>
    </row>
    <row r="87" spans="1:4" x14ac:dyDescent="0.25">
      <c r="A87" s="2">
        <f t="shared" ref="A87:A92" ca="1" si="4">NOW()-22+ROW()</f>
        <v>42375.93748576389</v>
      </c>
      <c r="B87" s="3">
        <f t="shared" ref="B87:B92" ca="1" si="5">200+50*SIN((A87-36525)*2*3.14146/17.5)</f>
        <v>244.52642015845706</v>
      </c>
      <c r="C87" s="3">
        <f t="shared" ref="C87:C92" ca="1" si="6">200+40*COS((A87-36525)*2*3.13999/87.5)</f>
        <v>220.08953020453546</v>
      </c>
      <c r="D87" s="3">
        <f t="shared" ref="D87:D92" ca="1" si="7">150-40*COS((A87-36525)*2*3.13999/87.5)</f>
        <v>129.91046979546454</v>
      </c>
    </row>
    <row r="88" spans="1:4" x14ac:dyDescent="0.25">
      <c r="A88" s="2">
        <f t="shared" ca="1" si="4"/>
        <v>42376.93748576389</v>
      </c>
      <c r="B88" s="3">
        <f t="shared" ca="1" si="5"/>
        <v>233.69524118011881</v>
      </c>
      <c r="C88" s="3">
        <f t="shared" ca="1" si="6"/>
        <v>222.51818638002231</v>
      </c>
      <c r="D88" s="3">
        <f t="shared" ca="1" si="7"/>
        <v>127.4818136199777</v>
      </c>
    </row>
    <row r="89" spans="1:4" x14ac:dyDescent="0.25">
      <c r="A89" s="2">
        <f t="shared" ca="1" si="4"/>
        <v>42377.93748576389</v>
      </c>
      <c r="B89" s="3">
        <f t="shared" ca="1" si="5"/>
        <v>218.56725835735003</v>
      </c>
      <c r="C89" s="3">
        <f t="shared" ca="1" si="6"/>
        <v>224.83089879238656</v>
      </c>
      <c r="D89" s="3">
        <f t="shared" ca="1" si="7"/>
        <v>125.16910120761344</v>
      </c>
    </row>
    <row r="90" spans="1:4" x14ac:dyDescent="0.25">
      <c r="A90" s="2">
        <f t="shared" ca="1" si="4"/>
        <v>42378.93748576389</v>
      </c>
      <c r="B90" s="3">
        <f t="shared" ca="1" si="5"/>
        <v>201.07158608362957</v>
      </c>
      <c r="C90" s="3">
        <f t="shared" ca="1" si="6"/>
        <v>227.01575952970774</v>
      </c>
      <c r="D90" s="3">
        <f t="shared" ca="1" si="7"/>
        <v>122.98424047029228</v>
      </c>
    </row>
    <row r="91" spans="1:4" x14ac:dyDescent="0.25">
      <c r="A91" s="2">
        <f t="shared" ca="1" si="4"/>
        <v>42379.93748576389</v>
      </c>
      <c r="B91" s="3">
        <f t="shared" ca="1" si="5"/>
        <v>183.43926557584123</v>
      </c>
      <c r="C91" s="3">
        <f t="shared" ca="1" si="6"/>
        <v>229.06151897483292</v>
      </c>
      <c r="D91" s="3">
        <f t="shared" ca="1" si="7"/>
        <v>120.93848102516708</v>
      </c>
    </row>
    <row r="92" spans="1:4" x14ac:dyDescent="0.25">
      <c r="A92" s="2">
        <f t="shared" ca="1" si="4"/>
        <v>42380.93748576389</v>
      </c>
      <c r="B92" s="3">
        <f t="shared" ca="1" si="5"/>
        <v>167.91876337971271</v>
      </c>
      <c r="C92" s="3">
        <f t="shared" ca="1" si="6"/>
        <v>230.95764372846065</v>
      </c>
      <c r="D92" s="3">
        <f t="shared" ca="1" si="7"/>
        <v>119.04235627153933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HFS Pricing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ElderProphet</dc:creator>
  <cp:keywords>Hold;Shield;Fig;Pricing;sine</cp:keywords>
  <cp:lastModifiedBy>Patrick Reynolds</cp:lastModifiedBy>
  <dcterms:created xsi:type="dcterms:W3CDTF">2008-12-12T03:08:41Z</dcterms:created>
  <dcterms:modified xsi:type="dcterms:W3CDTF">2015-11-03T03:29:58Z</dcterms:modified>
</cp:coreProperties>
</file>